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1 Entreprises (RNE2024)\"/>
    </mc:Choice>
  </mc:AlternateContent>
  <xr:revisionPtr revIDLastSave="0" documentId="8_{578C60E1-146F-4928-AE23-B561EF7B0A1C}" xr6:coauthVersionLast="47" xr6:coauthVersionMax="47" xr10:uidLastSave="{00000000-0000-0000-0000-000000000000}"/>
  <bookViews>
    <workbookView xWindow="-108" yWindow="-108" windowWidth="23256" windowHeight="12456" xr2:uid="{2AA08BAF-9742-420D-ACDE-E290910A846A}"/>
  </bookViews>
  <sheets>
    <sheet name="Gouv X Nationalite" sheetId="5" r:id="rId1"/>
  </sheets>
  <definedNames>
    <definedName name="_xlnm.Print_Area" localSheetId="0">'Gouv X Nationalite'!$A$2:$E$36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5" l="1"/>
  <c r="E8" i="5"/>
  <c r="E9" i="5"/>
  <c r="E10" i="5"/>
  <c r="E11" i="5"/>
  <c r="E12" i="5"/>
  <c r="E14" i="5"/>
  <c r="E15" i="5"/>
  <c r="E16" i="5"/>
  <c r="E17" i="5"/>
  <c r="E19" i="5"/>
  <c r="E20" i="5"/>
  <c r="E21" i="5"/>
  <c r="E22" i="5"/>
  <c r="E24" i="5"/>
  <c r="E25" i="5"/>
  <c r="E26" i="5"/>
  <c r="E27" i="5"/>
  <c r="E28" i="5"/>
  <c r="E29" i="5"/>
  <c r="E30" i="5"/>
  <c r="E32" i="5"/>
  <c r="E33" i="5"/>
  <c r="E34" i="5"/>
  <c r="E6" i="5"/>
  <c r="D35" i="5"/>
  <c r="E35" i="5" s="1"/>
  <c r="D31" i="5"/>
  <c r="D27" i="5"/>
  <c r="D23" i="5"/>
  <c r="D18" i="5"/>
  <c r="D13" i="5"/>
  <c r="C31" i="5"/>
  <c r="E31" i="5" s="1"/>
  <c r="C27" i="5"/>
  <c r="C23" i="5"/>
  <c r="E23" i="5" s="1"/>
  <c r="C18" i="5"/>
  <c r="E18" i="5" s="1"/>
  <c r="C13" i="5"/>
  <c r="E13" i="5" s="1"/>
  <c r="D36" i="5" l="1"/>
  <c r="C36" i="5"/>
  <c r="E36" i="5" l="1"/>
</calcChain>
</file>

<file path=xl/sharedStrings.xml><?xml version="1.0" encoding="utf-8"?>
<sst xmlns="http://schemas.openxmlformats.org/spreadsheetml/2006/main" count="44" uniqueCount="38">
  <si>
    <t>TOTAL</t>
  </si>
  <si>
    <t xml:space="preserve">Tunis </t>
  </si>
  <si>
    <t xml:space="preserve">Ariana </t>
  </si>
  <si>
    <t xml:space="preserve">Ben Arous </t>
  </si>
  <si>
    <t xml:space="preserve">Mannouba </t>
  </si>
  <si>
    <t xml:space="preserve">Nabeul </t>
  </si>
  <si>
    <t xml:space="preserve">Zaghouan </t>
  </si>
  <si>
    <t xml:space="preserve">Bizerte </t>
  </si>
  <si>
    <t xml:space="preserve">Beja </t>
  </si>
  <si>
    <t xml:space="preserve">Jendouba </t>
  </si>
  <si>
    <t xml:space="preserve">Le Kef </t>
  </si>
  <si>
    <t xml:space="preserve">Siliana </t>
  </si>
  <si>
    <t xml:space="preserve">Sousse </t>
  </si>
  <si>
    <t xml:space="preserve">Monastir </t>
  </si>
  <si>
    <t xml:space="preserve">Mahdia </t>
  </si>
  <si>
    <t xml:space="preserve">Sfax </t>
  </si>
  <si>
    <t xml:space="preserve">Kairouan </t>
  </si>
  <si>
    <t xml:space="preserve">Kasserine </t>
  </si>
  <si>
    <t>Sidi Bouzid</t>
  </si>
  <si>
    <t xml:space="preserve">Gabes </t>
  </si>
  <si>
    <t xml:space="preserve">Medenine </t>
  </si>
  <si>
    <t xml:space="preserve">Tataouine </t>
  </si>
  <si>
    <t xml:space="preserve">Gafsa </t>
  </si>
  <si>
    <t xml:space="preserve">Tozeur </t>
  </si>
  <si>
    <t xml:space="preserve">Kebeli </t>
  </si>
  <si>
    <t>GOUVERNORAT</t>
  </si>
  <si>
    <t>REGION</t>
  </si>
  <si>
    <t>Total</t>
  </si>
  <si>
    <t>NORD
EST</t>
  </si>
  <si>
    <t>NORD
OUEST</t>
  </si>
  <si>
    <t>CENTRE
EST</t>
  </si>
  <si>
    <t>CENTRE
OUEST</t>
  </si>
  <si>
    <t>SUD
EST</t>
  </si>
  <si>
    <t>SUD
OUEST</t>
  </si>
  <si>
    <t>NATIONALITE</t>
  </si>
  <si>
    <t>Tunisienne</t>
  </si>
  <si>
    <t>Etrangère</t>
  </si>
  <si>
    <t>Entreprises privées selon le gouvernorat et la nationalité de l'entreprise (RNE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</si>
</sst>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21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2" fillId="32" borderId="10" xfId="0" applyFont="1" applyFill="1" applyBorder="1" applyAlignment="1">
      <alignment horizontal="center" vertical="center" wrapText="1"/>
    </xf>
    <xf numFmtId="0" fontId="22" fillId="32" borderId="10" xfId="0" applyFont="1" applyFill="1" applyBorder="1" applyAlignment="1">
      <alignment horizontal="center" vertical="center" wrapText="1"/>
    </xf>
    <xf numFmtId="0" fontId="20" fillId="33" borderId="9" xfId="0" applyFont="1" applyFill="1" applyBorder="1" applyAlignment="1">
      <alignment horizontal="left" vertical="center" wrapText="1"/>
    </xf>
    <xf numFmtId="0" fontId="18" fillId="33" borderId="9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right" wrapText="1"/>
    </xf>
    <xf numFmtId="0" fontId="20" fillId="33" borderId="11" xfId="0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 wrapText="1"/>
    </xf>
    <xf numFmtId="0" fontId="18" fillId="34" borderId="9" xfId="0" applyFont="1" applyFill="1" applyBorder="1" applyAlignment="1">
      <alignment horizontal="left" vertical="center" wrapText="1"/>
    </xf>
    <xf numFmtId="0" fontId="18" fillId="34" borderId="11" xfId="0" applyFont="1" applyFill="1" applyBorder="1" applyAlignment="1">
      <alignment horizontal="right" wrapText="1"/>
    </xf>
    <xf numFmtId="0" fontId="20" fillId="34" borderId="11" xfId="0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 wrapText="1"/>
    </xf>
    <xf numFmtId="3" fontId="20" fillId="34" borderId="9" xfId="0" applyNumberFormat="1" applyFont="1" applyFill="1" applyBorder="1" applyAlignment="1">
      <alignment horizontal="right" vertical="center" wrapText="1"/>
    </xf>
    <xf numFmtId="0" fontId="20" fillId="33" borderId="9" xfId="0" applyFont="1" applyFill="1" applyBorder="1" applyAlignment="1">
      <alignment horizontal="left" vertical="center" wrapText="1"/>
    </xf>
    <xf numFmtId="3" fontId="20" fillId="33" borderId="9" xfId="0" applyNumberFormat="1" applyFont="1" applyFill="1" applyBorder="1" applyAlignment="1">
      <alignment horizontal="right" vertical="center" wrapText="1"/>
    </xf>
    <xf numFmtId="3" fontId="20" fillId="33" borderId="11" xfId="0" applyNumberFormat="1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123705</xdr:colOff>
      <xdr:row>0</xdr:row>
      <xdr:rowOff>0</xdr:rowOff>
    </xdr:from>
    <xdr:to>
      <xdr:col>0</xdr:col>
      <xdr:colOff>1491735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8EC254E-368E-92F1-7DDC-2F7D6AB74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70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95B42-A92C-4C2E-8569-735F061A5783}">
  <sheetPr codeName="Feuil1"/>
  <dimension ref="A1:E38"/>
  <sheetViews>
    <sheetView tabSelected="1" workbookViewId="0">
      <selection activeCell="A2" sqref="A2:E2"/>
    </sheetView>
  </sheetViews>
  <sheetFormatPr baseColWidth="10" defaultColWidth="11.44140625" defaultRowHeight="13.8"/>
  <cols>
    <col min="1" max="2" width="23.5546875" style="2" customWidth="1"/>
    <col min="3" max="5" width="23.33203125" style="2" customWidth="1"/>
    <col min="6" max="16384" width="11.44140625" style="2"/>
  </cols>
  <sheetData>
    <row r="1" spans="1:5" ht="75" customHeight="1">
      <c r="A1" s="1"/>
      <c r="B1" s="1"/>
    </row>
    <row r="2" spans="1:5" ht="16.2">
      <c r="A2" s="4" t="s">
        <v>37</v>
      </c>
      <c r="B2" s="4"/>
      <c r="C2" s="4"/>
      <c r="D2" s="4"/>
      <c r="E2" s="4"/>
    </row>
    <row r="3" spans="1:5">
      <c r="A3" s="3"/>
      <c r="B3" s="3"/>
    </row>
    <row r="4" spans="1:5" ht="12.75" customHeight="1">
      <c r="A4" s="5" t="s">
        <v>26</v>
      </c>
      <c r="B4" s="5" t="s">
        <v>25</v>
      </c>
      <c r="C4" s="6" t="s">
        <v>34</v>
      </c>
      <c r="D4" s="6"/>
      <c r="E4" s="6" t="s">
        <v>0</v>
      </c>
    </row>
    <row r="5" spans="1:5">
      <c r="A5" s="5"/>
      <c r="B5" s="5"/>
      <c r="C5" s="7" t="s">
        <v>35</v>
      </c>
      <c r="D5" s="7" t="s">
        <v>36</v>
      </c>
      <c r="E5" s="6"/>
    </row>
    <row r="6" spans="1:5">
      <c r="A6" s="8" t="s">
        <v>28</v>
      </c>
      <c r="B6" s="9" t="s">
        <v>1</v>
      </c>
      <c r="C6" s="10">
        <v>141478</v>
      </c>
      <c r="D6" s="10">
        <v>8873</v>
      </c>
      <c r="E6" s="11">
        <f>C6+D6</f>
        <v>150351</v>
      </c>
    </row>
    <row r="7" spans="1:5">
      <c r="A7" s="12"/>
      <c r="B7" s="13" t="s">
        <v>2</v>
      </c>
      <c r="C7" s="14">
        <v>59572</v>
      </c>
      <c r="D7" s="14">
        <v>1950</v>
      </c>
      <c r="E7" s="15">
        <f t="shared" ref="E7:E36" si="0">C7+D7</f>
        <v>61522</v>
      </c>
    </row>
    <row r="8" spans="1:5">
      <c r="A8" s="8"/>
      <c r="B8" s="9" t="s">
        <v>3</v>
      </c>
      <c r="C8" s="10">
        <v>57338</v>
      </c>
      <c r="D8" s="10">
        <v>936</v>
      </c>
      <c r="E8" s="11">
        <f t="shared" si="0"/>
        <v>58274</v>
      </c>
    </row>
    <row r="9" spans="1:5">
      <c r="A9" s="12"/>
      <c r="B9" s="13" t="s">
        <v>4</v>
      </c>
      <c r="C9" s="14">
        <v>26828</v>
      </c>
      <c r="D9" s="14">
        <v>236</v>
      </c>
      <c r="E9" s="15">
        <f t="shared" si="0"/>
        <v>27064</v>
      </c>
    </row>
    <row r="10" spans="1:5">
      <c r="A10" s="8"/>
      <c r="B10" s="9" t="s">
        <v>5</v>
      </c>
      <c r="C10" s="10">
        <v>60274</v>
      </c>
      <c r="D10" s="10">
        <v>1244</v>
      </c>
      <c r="E10" s="11">
        <f t="shared" si="0"/>
        <v>61518</v>
      </c>
    </row>
    <row r="11" spans="1:5">
      <c r="A11" s="12"/>
      <c r="B11" s="13" t="s">
        <v>6</v>
      </c>
      <c r="C11" s="14">
        <v>10760</v>
      </c>
      <c r="D11" s="14">
        <v>200</v>
      </c>
      <c r="E11" s="15">
        <f t="shared" si="0"/>
        <v>10960</v>
      </c>
    </row>
    <row r="12" spans="1:5">
      <c r="A12" s="8"/>
      <c r="B12" s="9" t="s">
        <v>7</v>
      </c>
      <c r="C12" s="10">
        <v>36215</v>
      </c>
      <c r="D12" s="10">
        <v>641</v>
      </c>
      <c r="E12" s="11">
        <f t="shared" si="0"/>
        <v>36856</v>
      </c>
    </row>
    <row r="13" spans="1:5">
      <c r="A13" s="12"/>
      <c r="B13" s="16" t="s">
        <v>27</v>
      </c>
      <c r="C13" s="17">
        <f>C6+C7+C8+C9+C10+C11+C12</f>
        <v>392465</v>
      </c>
      <c r="D13" s="17">
        <f>D6+D7+D8+D9+D10+D11+D12</f>
        <v>14080</v>
      </c>
      <c r="E13" s="15">
        <f t="shared" si="0"/>
        <v>406545</v>
      </c>
    </row>
    <row r="14" spans="1:5">
      <c r="A14" s="8" t="s">
        <v>29</v>
      </c>
      <c r="B14" s="9" t="s">
        <v>8</v>
      </c>
      <c r="C14" s="10">
        <v>17356</v>
      </c>
      <c r="D14" s="10">
        <v>51</v>
      </c>
      <c r="E14" s="11">
        <f t="shared" si="0"/>
        <v>17407</v>
      </c>
    </row>
    <row r="15" spans="1:5">
      <c r="A15" s="12"/>
      <c r="B15" s="13" t="s">
        <v>9</v>
      </c>
      <c r="C15" s="14">
        <v>18787</v>
      </c>
      <c r="D15" s="14">
        <v>35</v>
      </c>
      <c r="E15" s="15">
        <f t="shared" si="0"/>
        <v>18822</v>
      </c>
    </row>
    <row r="16" spans="1:5">
      <c r="A16" s="8"/>
      <c r="B16" s="9" t="s">
        <v>10</v>
      </c>
      <c r="C16" s="10">
        <v>10868</v>
      </c>
      <c r="D16" s="10">
        <v>31</v>
      </c>
      <c r="E16" s="11">
        <f t="shared" si="0"/>
        <v>10899</v>
      </c>
    </row>
    <row r="17" spans="1:5">
      <c r="A17" s="12"/>
      <c r="B17" s="13" t="s">
        <v>11</v>
      </c>
      <c r="C17" s="14">
        <v>9754</v>
      </c>
      <c r="D17" s="14">
        <v>24</v>
      </c>
      <c r="E17" s="15">
        <f t="shared" si="0"/>
        <v>9778</v>
      </c>
    </row>
    <row r="18" spans="1:5">
      <c r="A18" s="8"/>
      <c r="B18" s="18" t="s">
        <v>27</v>
      </c>
      <c r="C18" s="19">
        <f>C14+C15+C16+C17</f>
        <v>56765</v>
      </c>
      <c r="D18" s="19">
        <f>D14+D15+D16+D17</f>
        <v>141</v>
      </c>
      <c r="E18" s="11">
        <f t="shared" si="0"/>
        <v>56906</v>
      </c>
    </row>
    <row r="19" spans="1:5">
      <c r="A19" s="12" t="s">
        <v>30</v>
      </c>
      <c r="B19" s="13" t="s">
        <v>12</v>
      </c>
      <c r="C19" s="14">
        <v>62729</v>
      </c>
      <c r="D19" s="14">
        <v>1747</v>
      </c>
      <c r="E19" s="15">
        <f t="shared" si="0"/>
        <v>64476</v>
      </c>
    </row>
    <row r="20" spans="1:5">
      <c r="A20" s="8"/>
      <c r="B20" s="9" t="s">
        <v>13</v>
      </c>
      <c r="C20" s="10">
        <v>42806</v>
      </c>
      <c r="D20" s="10">
        <v>796</v>
      </c>
      <c r="E20" s="11">
        <f t="shared" si="0"/>
        <v>43602</v>
      </c>
    </row>
    <row r="21" spans="1:5">
      <c r="A21" s="12"/>
      <c r="B21" s="13" t="s">
        <v>14</v>
      </c>
      <c r="C21" s="14">
        <v>26647</v>
      </c>
      <c r="D21" s="14">
        <v>112</v>
      </c>
      <c r="E21" s="15">
        <f t="shared" si="0"/>
        <v>26759</v>
      </c>
    </row>
    <row r="22" spans="1:5">
      <c r="A22" s="8"/>
      <c r="B22" s="9" t="s">
        <v>15</v>
      </c>
      <c r="C22" s="10">
        <v>82453</v>
      </c>
      <c r="D22" s="10">
        <v>440</v>
      </c>
      <c r="E22" s="11">
        <f t="shared" si="0"/>
        <v>82893</v>
      </c>
    </row>
    <row r="23" spans="1:5">
      <c r="A23" s="12"/>
      <c r="B23" s="16" t="s">
        <v>27</v>
      </c>
      <c r="C23" s="17">
        <f>C19+C20+C21+C22</f>
        <v>214635</v>
      </c>
      <c r="D23" s="17">
        <f>D19+D20+D21+D22</f>
        <v>3095</v>
      </c>
      <c r="E23" s="15">
        <f t="shared" si="0"/>
        <v>217730</v>
      </c>
    </row>
    <row r="24" spans="1:5">
      <c r="A24" s="8" t="s">
        <v>31</v>
      </c>
      <c r="B24" s="9" t="s">
        <v>16</v>
      </c>
      <c r="C24" s="10">
        <v>26096</v>
      </c>
      <c r="D24" s="10">
        <v>83</v>
      </c>
      <c r="E24" s="11">
        <f t="shared" si="0"/>
        <v>26179</v>
      </c>
    </row>
    <row r="25" spans="1:5">
      <c r="A25" s="12"/>
      <c r="B25" s="13" t="s">
        <v>17</v>
      </c>
      <c r="C25" s="14">
        <v>17116</v>
      </c>
      <c r="D25" s="14">
        <v>23</v>
      </c>
      <c r="E25" s="15">
        <f t="shared" si="0"/>
        <v>17139</v>
      </c>
    </row>
    <row r="26" spans="1:5">
      <c r="A26" s="8"/>
      <c r="B26" s="9" t="s">
        <v>18</v>
      </c>
      <c r="C26" s="10">
        <v>18064</v>
      </c>
      <c r="D26" s="10">
        <v>25</v>
      </c>
      <c r="E26" s="11">
        <f t="shared" si="0"/>
        <v>18089</v>
      </c>
    </row>
    <row r="27" spans="1:5">
      <c r="A27" s="12"/>
      <c r="B27" s="16" t="s">
        <v>27</v>
      </c>
      <c r="C27" s="17">
        <f>C24+C25+C26</f>
        <v>61276</v>
      </c>
      <c r="D27" s="17">
        <f>D24+D25+D26</f>
        <v>131</v>
      </c>
      <c r="E27" s="15">
        <f t="shared" si="0"/>
        <v>61407</v>
      </c>
    </row>
    <row r="28" spans="1:5">
      <c r="A28" s="8" t="s">
        <v>32</v>
      </c>
      <c r="B28" s="9" t="s">
        <v>19</v>
      </c>
      <c r="C28" s="10">
        <v>20475</v>
      </c>
      <c r="D28" s="10">
        <v>35</v>
      </c>
      <c r="E28" s="11">
        <f t="shared" si="0"/>
        <v>20510</v>
      </c>
    </row>
    <row r="29" spans="1:5">
      <c r="A29" s="12"/>
      <c r="B29" s="13" t="s">
        <v>20</v>
      </c>
      <c r="C29" s="14">
        <v>35551</v>
      </c>
      <c r="D29" s="14">
        <v>177</v>
      </c>
      <c r="E29" s="15">
        <f t="shared" si="0"/>
        <v>35728</v>
      </c>
    </row>
    <row r="30" spans="1:5">
      <c r="A30" s="8"/>
      <c r="B30" s="9" t="s">
        <v>21</v>
      </c>
      <c r="C30" s="10">
        <v>8800</v>
      </c>
      <c r="D30" s="10">
        <v>8</v>
      </c>
      <c r="E30" s="11">
        <f t="shared" si="0"/>
        <v>8808</v>
      </c>
    </row>
    <row r="31" spans="1:5">
      <c r="A31" s="12"/>
      <c r="B31" s="16" t="s">
        <v>27</v>
      </c>
      <c r="C31" s="17">
        <f>C28+C29+C30</f>
        <v>64826</v>
      </c>
      <c r="D31" s="17">
        <f>D28+D29+D30</f>
        <v>220</v>
      </c>
      <c r="E31" s="15">
        <f t="shared" si="0"/>
        <v>65046</v>
      </c>
    </row>
    <row r="32" spans="1:5">
      <c r="A32" s="8" t="s">
        <v>33</v>
      </c>
      <c r="B32" s="9" t="s">
        <v>22</v>
      </c>
      <c r="C32" s="10">
        <v>13939</v>
      </c>
      <c r="D32" s="10">
        <v>29</v>
      </c>
      <c r="E32" s="11">
        <f t="shared" si="0"/>
        <v>13968</v>
      </c>
    </row>
    <row r="33" spans="1:5">
      <c r="A33" s="12"/>
      <c r="B33" s="13" t="s">
        <v>23</v>
      </c>
      <c r="C33" s="14">
        <v>6235</v>
      </c>
      <c r="D33" s="14">
        <v>18</v>
      </c>
      <c r="E33" s="15">
        <f t="shared" si="0"/>
        <v>6253</v>
      </c>
    </row>
    <row r="34" spans="1:5">
      <c r="A34" s="8"/>
      <c r="B34" s="9" t="s">
        <v>24</v>
      </c>
      <c r="C34" s="10">
        <v>8949</v>
      </c>
      <c r="D34" s="10">
        <v>4</v>
      </c>
      <c r="E34" s="11">
        <f t="shared" si="0"/>
        <v>8953</v>
      </c>
    </row>
    <row r="35" spans="1:5">
      <c r="A35" s="12"/>
      <c r="B35" s="16" t="s">
        <v>27</v>
      </c>
      <c r="C35" s="17">
        <v>29123</v>
      </c>
      <c r="D35" s="17">
        <f>D32+D33+D34</f>
        <v>51</v>
      </c>
      <c r="E35" s="15">
        <f t="shared" si="0"/>
        <v>29174</v>
      </c>
    </row>
    <row r="36" spans="1:5">
      <c r="A36" s="8" t="s">
        <v>0</v>
      </c>
      <c r="B36" s="8"/>
      <c r="C36" s="20">
        <f>C13+C18+C23+C27+C31+C35</f>
        <v>819090</v>
      </c>
      <c r="D36" s="20">
        <f>D35+D31+D27+D23+D18+D13</f>
        <v>17718</v>
      </c>
      <c r="E36" s="11">
        <f t="shared" si="0"/>
        <v>836808</v>
      </c>
    </row>
    <row r="38" spans="1:5">
      <c r="A38" s="1"/>
      <c r="B38" s="1"/>
    </row>
  </sheetData>
  <mergeCells count="12">
    <mergeCell ref="A2:E2"/>
    <mergeCell ref="A4:A5"/>
    <mergeCell ref="B4:B5"/>
    <mergeCell ref="C4:D4"/>
    <mergeCell ref="E4:E5"/>
    <mergeCell ref="A6:A13"/>
    <mergeCell ref="A24:A27"/>
    <mergeCell ref="A28:A31"/>
    <mergeCell ref="A32:A35"/>
    <mergeCell ref="A36:B36"/>
    <mergeCell ref="A14:A18"/>
    <mergeCell ref="A19:A23"/>
  </mergeCells>
  <pageMargins left="0.67" right="0.34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Gouv X Nationalite</vt:lpstr>
      <vt:lpstr>'Gouv X Nationalite'!Zone_d_impression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2017-09-15T11:34:23Z</cp:lastPrinted>
  <dcterms:created xsi:type="dcterms:W3CDTF">2012-09-27T09:56:48Z</dcterms:created>
  <dcterms:modified xsi:type="dcterms:W3CDTF">2026-09-05T13:06:06Z</dcterms:modified>
</cp:coreProperties>
</file>